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activeTab="1"/>
  </bookViews>
  <sheets>
    <sheet name="RATA2 UNIVERSITAS" sheetId="2" r:id="rId1"/>
    <sheet name="SKOR PER-FAKULTAS" sheetId="3" r:id="rId2"/>
  </sheets>
  <definedNames>
    <definedName name="_xlnm.Print_Area" localSheetId="0">'RATA2 UNIVERSITAS'!$A$1:$G$19</definedName>
    <definedName name="_xlnm.Print_Area" localSheetId="1">'SKOR PER-FAKULTAS'!#REF!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" i="3" l="1"/>
  <c r="F90" i="3"/>
  <c r="C90" i="3"/>
  <c r="F70" i="3"/>
  <c r="C70" i="3"/>
  <c r="F50" i="3"/>
  <c r="C50" i="3"/>
  <c r="F34" i="3"/>
  <c r="C34" i="3"/>
  <c r="F21" i="3"/>
  <c r="C21" i="3"/>
  <c r="F6" i="3"/>
  <c r="C6" i="3"/>
</calcChain>
</file>

<file path=xl/sharedStrings.xml><?xml version="1.0" encoding="utf-8"?>
<sst xmlns="http://schemas.openxmlformats.org/spreadsheetml/2006/main" count="170" uniqueCount="61">
  <si>
    <t>Jurusan</t>
  </si>
  <si>
    <t>Jumlah Peserta</t>
  </si>
  <si>
    <t>Skor TAEP</t>
  </si>
  <si>
    <t xml:space="preserve">Level of Proficiency </t>
  </si>
  <si>
    <t>Skor Terendah</t>
  </si>
  <si>
    <t>Skor Tertinggi</t>
  </si>
  <si>
    <t>Rata-rata Skor TAEP Jurusan</t>
  </si>
  <si>
    <t xml:space="preserve">Total Peserta TAEP </t>
  </si>
  <si>
    <t>Keterangan:</t>
  </si>
  <si>
    <t>: Nama Jurusan</t>
  </si>
  <si>
    <t>: Jumlah Peserta per-Jurusan</t>
  </si>
  <si>
    <t>: Skor TAEP Terendah, Tertinggi, dan Rata-rata Skor TAEP Jurusan</t>
  </si>
  <si>
    <t xml:space="preserve">: Tingkat Kemampuan TAEP </t>
  </si>
  <si>
    <t>FAKULTAS</t>
  </si>
  <si>
    <t xml:space="preserve">Jumlah Peserta </t>
  </si>
  <si>
    <t xml:space="preserve">Rata-rata Skor TAEP </t>
  </si>
  <si>
    <t>Level of Proficiency</t>
  </si>
  <si>
    <t>Fakultas Pertanian dan Peternakan</t>
  </si>
  <si>
    <t>Fakultas Psikologi</t>
  </si>
  <si>
    <t>Fakultas Hukum</t>
  </si>
  <si>
    <t>Fakultas Teknik</t>
  </si>
  <si>
    <t>Fakultas Keguruan dan Ilmu Pendidikan</t>
  </si>
  <si>
    <t>Fakultas Agama Islam</t>
  </si>
  <si>
    <t>Fakultas Ilmu Kesehatan</t>
  </si>
  <si>
    <t>Fakultas Ilmu Sosial dan Politik</t>
  </si>
  <si>
    <t>Fakultas Ekonomi dan Bisnis</t>
  </si>
  <si>
    <t>Pasca Sarjana</t>
  </si>
  <si>
    <t xml:space="preserve">: Rata-rata Skor TAEP </t>
  </si>
  <si>
    <t>Manajemen</t>
  </si>
  <si>
    <t>Akuntansi</t>
  </si>
  <si>
    <t>Rata-rata Skor TAEP FEB</t>
  </si>
  <si>
    <t>Rata-rata Skor TAEP FKIP</t>
  </si>
  <si>
    <t xml:space="preserve">Rata-Rata Nilai TAEP MABA SUSULAN GEL I 2021 UMM </t>
  </si>
  <si>
    <t>Syariah</t>
  </si>
  <si>
    <t>SUFFICIENT COMMAND OF ENGLISH (B1)</t>
  </si>
  <si>
    <t>ELEMENTARY COMMAND OF ENGLISH (A2)</t>
  </si>
  <si>
    <t>Rata-rata Skor TAEP FAI</t>
  </si>
  <si>
    <t xml:space="preserve">Rekap Skor TAEP MABA SUSULAN GEL. II 2021 Fakultas Agama Islam (FAI) UMM </t>
  </si>
  <si>
    <t>Hukum</t>
  </si>
  <si>
    <t>Rata-rata Skor TAEP FISIP</t>
  </si>
  <si>
    <t>GOOD COMMAND OF ENGLISH (B2)</t>
  </si>
  <si>
    <t>Ilmu Komunikasi</t>
  </si>
  <si>
    <t>Kesos</t>
  </si>
  <si>
    <t>Bahasa Indonesia</t>
  </si>
  <si>
    <t>Agribisnis</t>
  </si>
  <si>
    <t>Perikanan</t>
  </si>
  <si>
    <t>ADVANCED COMMAND OF ENGLISH (C1)</t>
  </si>
  <si>
    <t>Peternakan</t>
  </si>
  <si>
    <t>Teknik Industri</t>
  </si>
  <si>
    <t>Teknik Informatika</t>
  </si>
  <si>
    <t>Teknik Mesin</t>
  </si>
  <si>
    <t xml:space="preserve">Rekap Skor TAEP MABA SUSULAN GEL. II 2021 Fakultas Ekonomi dan Bisnis (FEB) UMM </t>
  </si>
  <si>
    <t>Rekap Skor TAEP MABA SUSULAN GEL. II 2021 Fakultas Hukum (FH) UMM</t>
  </si>
  <si>
    <t xml:space="preserve">Rekap Skor TAEP MABA SUSULAN GEL. II 2021 Fakultas Ilmu Sosial dan Ilmu Politik (FISIP) UMM </t>
  </si>
  <si>
    <t xml:space="preserve">Rekap Skor TAEP MABA SUSULAN GEL. II 2021 Fakultas Keguruan dan Ilmu Pendidikan (FKIP) UMM </t>
  </si>
  <si>
    <t xml:space="preserve">Rekap Skor TAEP MABA SUSULAN GEL. II 2021 Fakultas Pertanian dan Peternakan (FPP) UMM </t>
  </si>
  <si>
    <t xml:space="preserve">Rekap Skor TAEP MABA SUSULAN GEL. II 2021 Fakultas Teknik (FT) UMM </t>
  </si>
  <si>
    <t>D3-Bank</t>
  </si>
  <si>
    <t>Kehutanan</t>
  </si>
  <si>
    <t>Ilmu Teknik Pangan</t>
  </si>
  <si>
    <t>LIMITED COMMAND OF ENGLISH (A1)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</si>
</sst>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5" fillId="10" borderId="5" xfId="0" applyFont="1" applyFill="1" applyBorder="1"/>
    <xf numFmtId="0" fontId="6" fillId="3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/>
    </xf>
    <xf numFmtId="0" fontId="5" fillId="11" borderId="5" xfId="0" applyFont="1" applyFill="1" applyBorder="1"/>
    <xf numFmtId="0" fontId="5" fillId="5" borderId="5" xfId="0" applyFont="1" applyFill="1" applyBorder="1"/>
    <xf numFmtId="0" fontId="5" fillId="12" borderId="5" xfId="0" applyFont="1" applyFill="1" applyBorder="1"/>
    <xf numFmtId="0" fontId="5" fillId="13" borderId="5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/>
    </xf>
    <xf numFmtId="0" fontId="5" fillId="14" borderId="5" xfId="0" applyFont="1" applyFill="1" applyBorder="1" applyAlignment="1">
      <alignment horizontal="left" vertical="center"/>
    </xf>
    <xf numFmtId="0" fontId="5" fillId="15" borderId="5" xfId="0" applyFont="1" applyFill="1" applyBorder="1" applyAlignment="1">
      <alignment horizontal="left" vertical="center"/>
    </xf>
    <xf numFmtId="0" fontId="5" fillId="16" borderId="5" xfId="0" applyFont="1" applyFill="1" applyBorder="1" applyAlignment="1">
      <alignment horizontal="left" vertical="center"/>
    </xf>
    <xf numFmtId="0" fontId="5" fillId="17" borderId="5" xfId="0" applyFont="1" applyFill="1" applyBorder="1" applyAlignment="1">
      <alignment horizontal="left" vertical="center"/>
    </xf>
    <xf numFmtId="0" fontId="5" fillId="18" borderId="5" xfId="0" applyFont="1" applyFill="1" applyBorder="1"/>
    <xf numFmtId="0" fontId="7" fillId="0" borderId="0" xfId="0" applyFont="1"/>
    <xf numFmtId="0" fontId="8" fillId="0" borderId="0" xfId="0" applyFont="1"/>
    <xf numFmtId="0" fontId="4" fillId="3" borderId="0" xfId="0" applyFont="1" applyFill="1"/>
    <xf numFmtId="0" fontId="5" fillId="0" borderId="0" xfId="0" applyFont="1"/>
    <xf numFmtId="0" fontId="4" fillId="4" borderId="0" xfId="0" applyFont="1" applyFill="1"/>
    <xf numFmtId="0" fontId="4" fillId="8" borderId="0" xfId="0" applyFont="1" applyFill="1"/>
    <xf numFmtId="0" fontId="9" fillId="4" borderId="5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center" vertical="center"/>
    </xf>
    <xf numFmtId="0" fontId="9" fillId="0" borderId="5" xfId="0" applyFont="1" applyBorder="1"/>
    <xf numFmtId="1" fontId="9" fillId="0" borderId="5" xfId="0" applyNumberFormat="1" applyFont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4" fillId="7" borderId="0" xfId="0" applyFont="1" applyFill="1"/>
    <xf numFmtId="0" fontId="9" fillId="4" borderId="5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6" borderId="0" xfId="0" applyFont="1" applyFill="1" applyAlignment="1">
      <alignment horizontal="center"/>
    </xf>
    <xf numFmtId="0" fontId="9" fillId="4" borderId="5" xfId="0" applyFont="1" applyFill="1" applyBorder="1"/>
    <xf numFmtId="0" fontId="10" fillId="4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8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zoomScale="60" zoomScaleNormal="60" workbookViewId="0">
      <selection activeCell="E16" sqref="E16"/>
    </sheetView>
  </sheetViews>
  <sheetFormatPr defaultRowHeight="15" x14ac:dyDescent="0.25"/>
  <cols>
    <col min="2" max="2" width="54.140625" bestFit="1" customWidth="1"/>
    <col min="3" max="3" width="25.85546875" customWidth="1"/>
    <col min="4" max="4" width="28.42578125" bestFit="1" customWidth="1"/>
    <col min="5" max="5" width="54.7109375" bestFit="1" customWidth="1"/>
  </cols>
  <sheetData>
    <row r="1" spans="1:7" ht="22.9" x14ac:dyDescent="0.3">
      <c r="A1" s="55" t="s">
        <v>32</v>
      </c>
      <c r="B1" s="55"/>
      <c r="C1" s="55"/>
      <c r="D1" s="55"/>
      <c r="E1" s="55"/>
      <c r="F1" s="55"/>
      <c r="G1" s="55"/>
    </row>
    <row r="2" spans="1:7" ht="14.45" x14ac:dyDescent="0.3">
      <c r="A2" s="2"/>
      <c r="B2" s="2"/>
      <c r="C2" s="3"/>
      <c r="D2" s="3"/>
      <c r="E2" s="4"/>
      <c r="F2" s="4"/>
      <c r="G2" s="4"/>
    </row>
    <row r="3" spans="1:7" ht="17.45" x14ac:dyDescent="0.3">
      <c r="A3" s="2"/>
      <c r="B3" s="5" t="s">
        <v>13</v>
      </c>
      <c r="C3" s="6" t="s">
        <v>14</v>
      </c>
      <c r="D3" s="7" t="s">
        <v>15</v>
      </c>
      <c r="E3" s="8" t="s">
        <v>16</v>
      </c>
      <c r="F3" s="4"/>
      <c r="G3" s="4"/>
    </row>
    <row r="4" spans="1:7" ht="18.75" x14ac:dyDescent="0.3">
      <c r="A4" s="2"/>
      <c r="B4" s="9" t="s">
        <v>17</v>
      </c>
      <c r="C4" s="10">
        <v>11</v>
      </c>
      <c r="D4" s="11">
        <v>269</v>
      </c>
      <c r="E4" s="12" t="s">
        <v>34</v>
      </c>
      <c r="F4" s="4"/>
      <c r="G4" s="4"/>
    </row>
    <row r="5" spans="1:7" ht="18" x14ac:dyDescent="0.35">
      <c r="A5" s="2"/>
      <c r="B5" s="13" t="s">
        <v>18</v>
      </c>
      <c r="C5" s="10"/>
      <c r="D5" s="11"/>
      <c r="E5" s="12"/>
      <c r="F5" s="4"/>
      <c r="G5" s="4"/>
    </row>
    <row r="6" spans="1:7" ht="18" x14ac:dyDescent="0.35">
      <c r="A6" s="2"/>
      <c r="B6" s="14" t="s">
        <v>19</v>
      </c>
      <c r="C6" s="10">
        <v>2</v>
      </c>
      <c r="D6" s="11">
        <v>273</v>
      </c>
      <c r="E6" s="12" t="s">
        <v>34</v>
      </c>
      <c r="F6" s="4"/>
      <c r="G6" s="4"/>
    </row>
    <row r="7" spans="1:7" ht="18" x14ac:dyDescent="0.35">
      <c r="A7" s="2"/>
      <c r="B7" s="15" t="s">
        <v>20</v>
      </c>
      <c r="C7" s="10">
        <v>7</v>
      </c>
      <c r="D7" s="11">
        <v>234</v>
      </c>
      <c r="E7" s="12" t="s">
        <v>34</v>
      </c>
      <c r="F7" s="4"/>
      <c r="G7" s="4"/>
    </row>
    <row r="8" spans="1:7" ht="18" x14ac:dyDescent="0.35">
      <c r="A8" s="2"/>
      <c r="B8" s="16" t="s">
        <v>21</v>
      </c>
      <c r="C8" s="17">
        <v>1</v>
      </c>
      <c r="D8" s="11">
        <v>308</v>
      </c>
      <c r="E8" s="12" t="s">
        <v>40</v>
      </c>
      <c r="F8" s="4"/>
      <c r="G8" s="4"/>
    </row>
    <row r="9" spans="1:7" ht="18" x14ac:dyDescent="0.35">
      <c r="A9" s="2"/>
      <c r="B9" s="18" t="s">
        <v>22</v>
      </c>
      <c r="C9" s="17">
        <v>1</v>
      </c>
      <c r="D9" s="11">
        <v>210</v>
      </c>
      <c r="E9" s="12" t="s">
        <v>35</v>
      </c>
      <c r="F9" s="4"/>
      <c r="G9" s="4"/>
    </row>
    <row r="10" spans="1:7" ht="18" x14ac:dyDescent="0.35">
      <c r="A10" s="2"/>
      <c r="B10" s="19" t="s">
        <v>23</v>
      </c>
      <c r="C10" s="17"/>
      <c r="D10" s="11"/>
      <c r="E10" s="12"/>
      <c r="F10" s="4"/>
      <c r="G10" s="4"/>
    </row>
    <row r="11" spans="1:7" ht="18" x14ac:dyDescent="0.35">
      <c r="A11" s="2"/>
      <c r="B11" s="20" t="s">
        <v>24</v>
      </c>
      <c r="C11" s="17">
        <v>2</v>
      </c>
      <c r="D11" s="11">
        <v>249</v>
      </c>
      <c r="E11" s="12" t="s">
        <v>34</v>
      </c>
      <c r="F11" s="4"/>
      <c r="G11" s="4"/>
    </row>
    <row r="12" spans="1:7" ht="18" x14ac:dyDescent="0.35">
      <c r="A12" s="2"/>
      <c r="B12" s="21" t="s">
        <v>25</v>
      </c>
      <c r="C12" s="17">
        <v>10</v>
      </c>
      <c r="D12" s="11">
        <v>252</v>
      </c>
      <c r="E12" s="12" t="s">
        <v>34</v>
      </c>
      <c r="F12" s="4"/>
      <c r="G12" s="4"/>
    </row>
    <row r="13" spans="1:7" ht="18" x14ac:dyDescent="0.35">
      <c r="A13" s="2"/>
      <c r="B13" s="22" t="s">
        <v>26</v>
      </c>
      <c r="C13" s="10"/>
      <c r="D13" s="11"/>
      <c r="E13" s="12"/>
      <c r="F13" s="4"/>
      <c r="G13" s="4"/>
    </row>
    <row r="14" spans="1:7" ht="14.45" x14ac:dyDescent="0.3">
      <c r="A14" s="2"/>
      <c r="B14" s="23"/>
      <c r="C14" s="3"/>
      <c r="D14" s="3"/>
      <c r="E14" s="4"/>
      <c r="F14" s="4"/>
      <c r="G14" s="4"/>
    </row>
    <row r="15" spans="1:7" ht="17.45" x14ac:dyDescent="0.3">
      <c r="A15" s="4"/>
      <c r="B15" s="26" t="s">
        <v>8</v>
      </c>
      <c r="C15" s="4"/>
      <c r="D15" s="4"/>
      <c r="E15" s="4"/>
      <c r="F15" s="4"/>
      <c r="G15" s="4"/>
    </row>
    <row r="16" spans="1:7" ht="17.45" x14ac:dyDescent="0.3">
      <c r="A16" s="4"/>
      <c r="B16" s="25"/>
      <c r="C16" s="26" t="s">
        <v>10</v>
      </c>
      <c r="D16" s="26"/>
      <c r="E16" s="4"/>
      <c r="F16" s="4"/>
      <c r="G16" s="4"/>
    </row>
    <row r="17" spans="1:7" ht="17.45" x14ac:dyDescent="0.3">
      <c r="A17" s="4"/>
      <c r="B17" s="27"/>
      <c r="C17" s="26" t="s">
        <v>27</v>
      </c>
      <c r="D17" s="26"/>
      <c r="E17" s="4"/>
      <c r="F17" s="4"/>
      <c r="G17" s="4"/>
    </row>
    <row r="18" spans="1:7" ht="17.45" x14ac:dyDescent="0.3">
      <c r="A18" s="4"/>
      <c r="B18" s="28"/>
      <c r="C18" s="26" t="s">
        <v>12</v>
      </c>
      <c r="D18" s="26"/>
      <c r="E18" s="4"/>
      <c r="F18" s="4"/>
      <c r="G18" s="4"/>
    </row>
  </sheetData>
  <mergeCells count="1">
    <mergeCell ref="A1:G1"/>
  </mergeCells>
  <pageMargins left="0.99" right="0.7" top="1.22" bottom="0.75" header="0.3" footer="0.3"/>
  <pageSetup paperSize="10000" scale="7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tabSelected="1" topLeftCell="A52" zoomScale="60" zoomScaleNormal="60" workbookViewId="0">
      <selection activeCell="G69" sqref="G69:G70"/>
    </sheetView>
  </sheetViews>
  <sheetFormatPr defaultRowHeight="15" x14ac:dyDescent="0.25"/>
  <cols>
    <col min="2" max="2" width="43.42578125" customWidth="1"/>
    <col min="3" max="3" width="28.42578125" customWidth="1"/>
    <col min="4" max="4" width="21.85546875" bestFit="1" customWidth="1"/>
    <col min="5" max="5" width="22" customWidth="1"/>
    <col min="6" max="6" width="42.5703125" bestFit="1" customWidth="1"/>
    <col min="7" max="7" width="64.7109375" bestFit="1" customWidth="1"/>
  </cols>
  <sheetData>
    <row r="1" spans="1:13" ht="23.25" x14ac:dyDescent="0.35">
      <c r="A1" s="47" t="s">
        <v>37</v>
      </c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1"/>
    </row>
    <row r="2" spans="1:13" x14ac:dyDescent="0.25">
      <c r="A2" s="4"/>
      <c r="B2" s="4"/>
      <c r="C2" s="4"/>
      <c r="D2" s="4"/>
      <c r="E2" s="4"/>
      <c r="F2" s="4"/>
      <c r="G2" s="4"/>
    </row>
    <row r="3" spans="1:13" ht="20.25" x14ac:dyDescent="0.3">
      <c r="A3" s="4"/>
      <c r="B3" s="48" t="s">
        <v>0</v>
      </c>
      <c r="C3" s="45" t="s">
        <v>1</v>
      </c>
      <c r="D3" s="50" t="s">
        <v>2</v>
      </c>
      <c r="E3" s="51"/>
      <c r="F3" s="52"/>
      <c r="G3" s="53" t="s">
        <v>3</v>
      </c>
    </row>
    <row r="4" spans="1:13" ht="20.25" x14ac:dyDescent="0.25">
      <c r="A4" s="4"/>
      <c r="B4" s="49"/>
      <c r="C4" s="46"/>
      <c r="D4" s="36" t="s">
        <v>4</v>
      </c>
      <c r="E4" s="36" t="s">
        <v>5</v>
      </c>
      <c r="F4" s="36" t="s">
        <v>6</v>
      </c>
      <c r="G4" s="53"/>
    </row>
    <row r="5" spans="1:13" ht="20.25" x14ac:dyDescent="0.3">
      <c r="A5" s="4"/>
      <c r="B5" s="30" t="s">
        <v>33</v>
      </c>
      <c r="C5" s="31">
        <v>2</v>
      </c>
      <c r="D5" s="37">
        <v>206</v>
      </c>
      <c r="E5" s="37">
        <v>215</v>
      </c>
      <c r="F5" s="37">
        <v>210</v>
      </c>
      <c r="G5" s="43" t="s">
        <v>35</v>
      </c>
    </row>
    <row r="6" spans="1:13" ht="20.25" x14ac:dyDescent="0.3">
      <c r="A6" s="4"/>
      <c r="B6" s="32" t="s">
        <v>7</v>
      </c>
      <c r="C6" s="44">
        <f>SUM(C5:C5)</f>
        <v>2</v>
      </c>
      <c r="D6" s="56" t="s">
        <v>36</v>
      </c>
      <c r="E6" s="57"/>
      <c r="F6" s="33">
        <f>AVERAGE(F5:F5)</f>
        <v>210</v>
      </c>
      <c r="G6" s="34" t="s">
        <v>35</v>
      </c>
    </row>
    <row r="7" spans="1:13" ht="18.75" x14ac:dyDescent="0.3">
      <c r="A7" s="4"/>
      <c r="B7" s="26"/>
      <c r="C7" s="38"/>
      <c r="D7" s="38"/>
      <c r="E7" s="38"/>
      <c r="F7" s="38"/>
      <c r="G7" s="39"/>
    </row>
    <row r="8" spans="1:13" ht="18.75" x14ac:dyDescent="0.3">
      <c r="A8" s="4"/>
      <c r="B8" s="24" t="s">
        <v>8</v>
      </c>
      <c r="C8" s="4"/>
      <c r="D8" s="4"/>
      <c r="E8" s="38"/>
      <c r="F8" s="38"/>
      <c r="G8" s="39"/>
    </row>
    <row r="9" spans="1:13" ht="18.75" x14ac:dyDescent="0.3">
      <c r="A9" s="4"/>
      <c r="B9" s="35"/>
      <c r="C9" s="26" t="s">
        <v>9</v>
      </c>
      <c r="D9" s="24"/>
      <c r="E9" s="38"/>
      <c r="F9" s="38"/>
      <c r="G9" s="39"/>
    </row>
    <row r="10" spans="1:13" ht="18.75" x14ac:dyDescent="0.3">
      <c r="A10" s="4"/>
      <c r="B10" s="25"/>
      <c r="C10" s="26" t="s">
        <v>10</v>
      </c>
      <c r="D10" s="24"/>
      <c r="E10" s="38"/>
      <c r="F10" s="38"/>
      <c r="G10" s="39"/>
    </row>
    <row r="11" spans="1:13" ht="18.75" x14ac:dyDescent="0.3">
      <c r="A11" s="4"/>
      <c r="B11" s="27"/>
      <c r="C11" s="26" t="s">
        <v>11</v>
      </c>
      <c r="D11" s="24"/>
      <c r="E11" s="38"/>
      <c r="F11" s="38"/>
      <c r="G11" s="39"/>
    </row>
    <row r="12" spans="1:13" ht="18.75" x14ac:dyDescent="0.3">
      <c r="A12" s="4"/>
      <c r="B12" s="28"/>
      <c r="C12" s="26" t="s">
        <v>12</v>
      </c>
      <c r="D12" s="24"/>
      <c r="E12" s="4"/>
      <c r="F12" s="4"/>
      <c r="G12" s="4"/>
    </row>
    <row r="13" spans="1:13" x14ac:dyDescent="0.25">
      <c r="A13" s="4"/>
      <c r="B13" s="4"/>
      <c r="C13" s="4"/>
      <c r="D13" s="4"/>
      <c r="E13" s="4"/>
      <c r="F13" s="4"/>
      <c r="G13" s="4"/>
    </row>
    <row r="14" spans="1:13" ht="23.25" x14ac:dyDescent="0.35">
      <c r="A14" s="47" t="s">
        <v>51</v>
      </c>
      <c r="B14" s="47"/>
      <c r="C14" s="47"/>
      <c r="D14" s="47"/>
      <c r="E14" s="47"/>
      <c r="F14" s="47"/>
      <c r="G14" s="47"/>
      <c r="H14" s="1"/>
      <c r="I14" s="1"/>
      <c r="J14" s="1"/>
      <c r="K14" s="1"/>
      <c r="L14" s="1"/>
      <c r="M14" s="1"/>
    </row>
    <row r="15" spans="1:13" x14ac:dyDescent="0.25">
      <c r="A15" s="4"/>
      <c r="B15" s="4"/>
      <c r="C15" s="4"/>
      <c r="D15" s="4"/>
      <c r="E15" s="4"/>
      <c r="F15" s="4"/>
      <c r="G15" s="4"/>
    </row>
    <row r="16" spans="1:13" ht="20.25" x14ac:dyDescent="0.3">
      <c r="A16" s="4"/>
      <c r="B16" s="48" t="s">
        <v>0</v>
      </c>
      <c r="C16" s="45" t="s">
        <v>1</v>
      </c>
      <c r="D16" s="50" t="s">
        <v>2</v>
      </c>
      <c r="E16" s="51"/>
      <c r="F16" s="52"/>
      <c r="G16" s="53" t="s">
        <v>3</v>
      </c>
    </row>
    <row r="17" spans="1:7" ht="20.25" x14ac:dyDescent="0.25">
      <c r="A17" s="4"/>
      <c r="B17" s="49"/>
      <c r="C17" s="46"/>
      <c r="D17" s="36" t="s">
        <v>4</v>
      </c>
      <c r="E17" s="36" t="s">
        <v>5</v>
      </c>
      <c r="F17" s="36" t="s">
        <v>6</v>
      </c>
      <c r="G17" s="53"/>
    </row>
    <row r="18" spans="1:7" ht="20.25" x14ac:dyDescent="0.3">
      <c r="A18" s="4"/>
      <c r="B18" s="30" t="s">
        <v>28</v>
      </c>
      <c r="C18" s="31">
        <v>5</v>
      </c>
      <c r="D18" s="37">
        <v>209</v>
      </c>
      <c r="E18" s="37">
        <v>318</v>
      </c>
      <c r="F18" s="37">
        <v>246</v>
      </c>
      <c r="G18" s="43" t="s">
        <v>34</v>
      </c>
    </row>
    <row r="19" spans="1:7" ht="20.25" x14ac:dyDescent="0.3">
      <c r="A19" s="4"/>
      <c r="B19" s="30" t="s">
        <v>29</v>
      </c>
      <c r="C19" s="31">
        <v>4</v>
      </c>
      <c r="D19" s="37">
        <v>190</v>
      </c>
      <c r="E19" s="37">
        <v>247</v>
      </c>
      <c r="F19" s="37">
        <v>223</v>
      </c>
      <c r="G19" s="43" t="s">
        <v>35</v>
      </c>
    </row>
    <row r="20" spans="1:7" ht="20.25" x14ac:dyDescent="0.3">
      <c r="A20" s="4"/>
      <c r="B20" s="30" t="s">
        <v>57</v>
      </c>
      <c r="C20" s="31">
        <v>1</v>
      </c>
      <c r="D20" s="37"/>
      <c r="E20" s="37">
        <v>286</v>
      </c>
      <c r="F20" s="37">
        <v>286</v>
      </c>
      <c r="G20" s="43" t="s">
        <v>34</v>
      </c>
    </row>
    <row r="21" spans="1:7" ht="20.25" x14ac:dyDescent="0.3">
      <c r="A21" s="4"/>
      <c r="B21" s="32" t="s">
        <v>7</v>
      </c>
      <c r="C21" s="44">
        <f>SUM(C18:C20)</f>
        <v>10</v>
      </c>
      <c r="D21" s="54" t="s">
        <v>30</v>
      </c>
      <c r="E21" s="54"/>
      <c r="F21" s="33">
        <f>AVERAGE(F18:F20)</f>
        <v>251.66666666666666</v>
      </c>
      <c r="G21" s="34" t="s">
        <v>34</v>
      </c>
    </row>
    <row r="22" spans="1:7" ht="18.75" x14ac:dyDescent="0.3">
      <c r="A22" s="4"/>
      <c r="B22" s="26"/>
      <c r="C22" s="38"/>
      <c r="D22" s="38"/>
      <c r="E22" s="38"/>
      <c r="F22" s="38"/>
      <c r="G22" s="39"/>
    </row>
    <row r="23" spans="1:7" ht="18.75" x14ac:dyDescent="0.3">
      <c r="A23" s="4"/>
      <c r="B23" s="24" t="s">
        <v>8</v>
      </c>
      <c r="C23" s="4"/>
      <c r="D23" s="4"/>
      <c r="E23" s="38"/>
      <c r="F23" s="38"/>
      <c r="G23" s="39"/>
    </row>
    <row r="24" spans="1:7" ht="18.75" x14ac:dyDescent="0.3">
      <c r="A24" s="4"/>
      <c r="B24" s="35"/>
      <c r="C24" s="26" t="s">
        <v>9</v>
      </c>
      <c r="D24" s="24"/>
      <c r="E24" s="38"/>
      <c r="F24" s="38"/>
      <c r="G24" s="39"/>
    </row>
    <row r="25" spans="1:7" ht="18.75" x14ac:dyDescent="0.3">
      <c r="A25" s="4"/>
      <c r="B25" s="25"/>
      <c r="C25" s="26" t="s">
        <v>10</v>
      </c>
      <c r="D25" s="24"/>
      <c r="E25" s="38"/>
      <c r="F25" s="38"/>
      <c r="G25" s="39"/>
    </row>
    <row r="26" spans="1:7" ht="18.75" x14ac:dyDescent="0.3">
      <c r="A26" s="4"/>
      <c r="B26" s="27"/>
      <c r="C26" s="26" t="s">
        <v>11</v>
      </c>
      <c r="D26" s="24"/>
      <c r="E26" s="38"/>
      <c r="F26" s="38"/>
      <c r="G26" s="39"/>
    </row>
    <row r="27" spans="1:7" ht="18.75" x14ac:dyDescent="0.3">
      <c r="A27" s="4"/>
      <c r="B27" s="28"/>
      <c r="C27" s="26" t="s">
        <v>12</v>
      </c>
      <c r="D27" s="24"/>
      <c r="E27" s="4"/>
      <c r="F27" s="4"/>
      <c r="G27" s="4"/>
    </row>
    <row r="29" spans="1:7" ht="22.5" x14ac:dyDescent="0.3">
      <c r="A29" s="47" t="s">
        <v>52</v>
      </c>
      <c r="B29" s="47"/>
      <c r="C29" s="47"/>
      <c r="D29" s="47"/>
      <c r="E29" s="47"/>
      <c r="F29" s="47"/>
      <c r="G29" s="47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ht="20.25" x14ac:dyDescent="0.3">
      <c r="A31" s="4"/>
      <c r="B31" s="48" t="s">
        <v>0</v>
      </c>
      <c r="C31" s="45" t="s">
        <v>1</v>
      </c>
      <c r="D31" s="50" t="s">
        <v>2</v>
      </c>
      <c r="E31" s="51"/>
      <c r="F31" s="52"/>
      <c r="G31" s="53" t="s">
        <v>3</v>
      </c>
    </row>
    <row r="32" spans="1:7" ht="20.25" x14ac:dyDescent="0.3">
      <c r="A32" s="4"/>
      <c r="B32" s="49"/>
      <c r="C32" s="46"/>
      <c r="D32" s="29" t="s">
        <v>4</v>
      </c>
      <c r="E32" s="29" t="s">
        <v>5</v>
      </c>
      <c r="F32" s="40" t="s">
        <v>6</v>
      </c>
      <c r="G32" s="53"/>
    </row>
    <row r="33" spans="1:7" ht="20.25" x14ac:dyDescent="0.25">
      <c r="A33" s="4"/>
      <c r="B33" s="30" t="s">
        <v>38</v>
      </c>
      <c r="C33" s="31">
        <v>2</v>
      </c>
      <c r="D33" s="41">
        <v>196</v>
      </c>
      <c r="E33" s="41">
        <v>350</v>
      </c>
      <c r="F33" s="41">
        <v>273</v>
      </c>
      <c r="G33" s="43" t="s">
        <v>34</v>
      </c>
    </row>
    <row r="34" spans="1:7" ht="20.25" x14ac:dyDescent="0.3">
      <c r="A34" s="4"/>
      <c r="B34" s="32" t="s">
        <v>7</v>
      </c>
      <c r="C34" s="44">
        <f>SUM(C33:C33)</f>
        <v>2</v>
      </c>
      <c r="D34" s="54" t="s">
        <v>39</v>
      </c>
      <c r="E34" s="54"/>
      <c r="F34" s="33">
        <f>AVERAGE(F33:F33)</f>
        <v>273</v>
      </c>
      <c r="G34" s="34" t="s">
        <v>34</v>
      </c>
    </row>
    <row r="35" spans="1:7" ht="18.75" x14ac:dyDescent="0.3">
      <c r="A35" s="4"/>
      <c r="B35" s="26"/>
      <c r="C35" s="38"/>
      <c r="D35" s="38"/>
      <c r="E35" s="38"/>
      <c r="F35" s="38"/>
      <c r="G35" s="39"/>
    </row>
    <row r="36" spans="1:7" ht="18.75" x14ac:dyDescent="0.3">
      <c r="A36" s="4"/>
      <c r="B36" s="24" t="s">
        <v>8</v>
      </c>
      <c r="C36" s="4"/>
      <c r="D36" s="4"/>
      <c r="E36" s="4"/>
      <c r="F36" s="42"/>
      <c r="G36" s="39"/>
    </row>
    <row r="37" spans="1:7" ht="18.75" x14ac:dyDescent="0.3">
      <c r="A37" s="4"/>
      <c r="B37" s="35"/>
      <c r="C37" s="26" t="s">
        <v>9</v>
      </c>
      <c r="D37" s="24"/>
      <c r="E37" s="24"/>
      <c r="F37" s="42"/>
      <c r="G37" s="39"/>
    </row>
    <row r="38" spans="1:7" ht="18.75" x14ac:dyDescent="0.3">
      <c r="A38" s="4"/>
      <c r="B38" s="25"/>
      <c r="C38" s="26" t="s">
        <v>10</v>
      </c>
      <c r="D38" s="24"/>
      <c r="E38" s="24"/>
      <c r="F38" s="42"/>
      <c r="G38" s="39"/>
    </row>
    <row r="39" spans="1:7" ht="18.75" x14ac:dyDescent="0.3">
      <c r="A39" s="4"/>
      <c r="B39" s="27"/>
      <c r="C39" s="26" t="s">
        <v>11</v>
      </c>
      <c r="D39" s="24"/>
      <c r="E39" s="24"/>
      <c r="F39" s="42"/>
      <c r="G39" s="39"/>
    </row>
    <row r="40" spans="1:7" ht="18.75" x14ac:dyDescent="0.3">
      <c r="A40" s="4"/>
      <c r="B40" s="28"/>
      <c r="C40" s="26" t="s">
        <v>12</v>
      </c>
      <c r="D40" s="24"/>
      <c r="E40" s="24"/>
      <c r="F40" s="42"/>
      <c r="G40" s="39"/>
    </row>
    <row r="44" spans="1:7" ht="22.5" x14ac:dyDescent="0.3">
      <c r="A44" s="47" t="s">
        <v>53</v>
      </c>
      <c r="B44" s="47"/>
      <c r="C44" s="47"/>
      <c r="D44" s="47"/>
      <c r="E44" s="47"/>
      <c r="F44" s="47"/>
      <c r="G44" s="47"/>
    </row>
    <row r="45" spans="1:7" x14ac:dyDescent="0.25">
      <c r="A45" s="4"/>
      <c r="B45" s="4"/>
      <c r="C45" s="4"/>
      <c r="D45" s="4"/>
      <c r="E45" s="4"/>
      <c r="F45" s="4"/>
      <c r="G45" s="4"/>
    </row>
    <row r="46" spans="1:7" ht="20.25" x14ac:dyDescent="0.3">
      <c r="A46" s="4"/>
      <c r="B46" s="48" t="s">
        <v>0</v>
      </c>
      <c r="C46" s="45" t="s">
        <v>1</v>
      </c>
      <c r="D46" s="50" t="s">
        <v>2</v>
      </c>
      <c r="E46" s="51"/>
      <c r="F46" s="52"/>
      <c r="G46" s="53" t="s">
        <v>3</v>
      </c>
    </row>
    <row r="47" spans="1:7" ht="20.25" x14ac:dyDescent="0.3">
      <c r="A47" s="4"/>
      <c r="B47" s="49"/>
      <c r="C47" s="46"/>
      <c r="D47" s="29" t="s">
        <v>4</v>
      </c>
      <c r="E47" s="29" t="s">
        <v>5</v>
      </c>
      <c r="F47" s="40" t="s">
        <v>6</v>
      </c>
      <c r="G47" s="53"/>
    </row>
    <row r="48" spans="1:7" ht="20.25" x14ac:dyDescent="0.25">
      <c r="A48" s="4"/>
      <c r="B48" s="30" t="s">
        <v>41</v>
      </c>
      <c r="C48" s="31">
        <v>1</v>
      </c>
      <c r="D48" s="41"/>
      <c r="E48" s="41">
        <v>257</v>
      </c>
      <c r="F48" s="41">
        <v>257</v>
      </c>
      <c r="G48" s="43" t="s">
        <v>34</v>
      </c>
    </row>
    <row r="49" spans="1:7" ht="20.25" x14ac:dyDescent="0.25">
      <c r="A49" s="4"/>
      <c r="B49" s="30" t="s">
        <v>42</v>
      </c>
      <c r="C49" s="31">
        <v>1</v>
      </c>
      <c r="D49" s="41"/>
      <c r="E49" s="41">
        <v>241</v>
      </c>
      <c r="F49" s="41">
        <v>241</v>
      </c>
      <c r="G49" s="43" t="s">
        <v>34</v>
      </c>
    </row>
    <row r="50" spans="1:7" ht="20.25" x14ac:dyDescent="0.3">
      <c r="A50" s="4"/>
      <c r="B50" s="32" t="s">
        <v>7</v>
      </c>
      <c r="C50" s="44">
        <f>SUM(C48:C49)</f>
        <v>2</v>
      </c>
      <c r="D50" s="54" t="s">
        <v>39</v>
      </c>
      <c r="E50" s="54"/>
      <c r="F50" s="33">
        <f>AVERAGE(F48:F49)</f>
        <v>249</v>
      </c>
      <c r="G50" s="34" t="s">
        <v>34</v>
      </c>
    </row>
    <row r="51" spans="1:7" ht="18.75" x14ac:dyDescent="0.3">
      <c r="A51" s="4"/>
      <c r="B51" s="26"/>
      <c r="C51" s="38"/>
      <c r="D51" s="38"/>
      <c r="E51" s="38"/>
      <c r="F51" s="38"/>
      <c r="G51" s="39"/>
    </row>
    <row r="52" spans="1:7" ht="18.75" x14ac:dyDescent="0.3">
      <c r="A52" s="4"/>
      <c r="B52" s="24" t="s">
        <v>8</v>
      </c>
      <c r="C52" s="4"/>
      <c r="D52" s="4"/>
      <c r="E52" s="4"/>
      <c r="F52" s="42"/>
      <c r="G52" s="39"/>
    </row>
    <row r="53" spans="1:7" ht="18.75" x14ac:dyDescent="0.3">
      <c r="A53" s="4"/>
      <c r="B53" s="35"/>
      <c r="C53" s="26" t="s">
        <v>9</v>
      </c>
      <c r="D53" s="24"/>
      <c r="E53" s="24"/>
      <c r="F53" s="42"/>
      <c r="G53" s="39"/>
    </row>
    <row r="54" spans="1:7" ht="18.75" x14ac:dyDescent="0.3">
      <c r="A54" s="4"/>
      <c r="B54" s="25"/>
      <c r="C54" s="26" t="s">
        <v>10</v>
      </c>
      <c r="D54" s="24"/>
      <c r="E54" s="24"/>
      <c r="F54" s="42"/>
      <c r="G54" s="39"/>
    </row>
    <row r="55" spans="1:7" ht="18.75" x14ac:dyDescent="0.3">
      <c r="A55" s="4"/>
      <c r="B55" s="27"/>
      <c r="C55" s="26" t="s">
        <v>11</v>
      </c>
      <c r="D55" s="24"/>
      <c r="E55" s="24"/>
      <c r="F55" s="42"/>
      <c r="G55" s="39"/>
    </row>
    <row r="56" spans="1:7" ht="18.75" x14ac:dyDescent="0.3">
      <c r="A56" s="4"/>
      <c r="B56" s="28"/>
      <c r="C56" s="26" t="s">
        <v>12</v>
      </c>
      <c r="D56" s="24"/>
      <c r="E56" s="24"/>
      <c r="F56" s="42"/>
      <c r="G56" s="39"/>
    </row>
    <row r="57" spans="1:7" ht="18.75" x14ac:dyDescent="0.3">
      <c r="A57" s="4"/>
      <c r="C57" s="26"/>
      <c r="D57" s="24"/>
      <c r="E57" s="24"/>
      <c r="F57" s="42"/>
      <c r="G57" s="39"/>
    </row>
    <row r="58" spans="1:7" ht="18.75" x14ac:dyDescent="0.3">
      <c r="A58" s="4"/>
      <c r="C58" s="26"/>
      <c r="D58" s="24"/>
      <c r="E58" s="24"/>
      <c r="F58" s="42"/>
      <c r="G58" s="39"/>
    </row>
    <row r="59" spans="1:7" ht="18.75" x14ac:dyDescent="0.3">
      <c r="A59" s="4"/>
      <c r="C59" s="26"/>
      <c r="D59" s="24"/>
      <c r="E59" s="24"/>
      <c r="F59" s="42"/>
      <c r="G59" s="39"/>
    </row>
    <row r="60" spans="1:7" ht="18.75" x14ac:dyDescent="0.3">
      <c r="A60" s="4"/>
      <c r="C60" s="26"/>
      <c r="D60" s="24"/>
      <c r="E60" s="24"/>
      <c r="F60" s="42"/>
      <c r="G60" s="39"/>
    </row>
    <row r="65" spans="1:7" ht="22.5" x14ac:dyDescent="0.3">
      <c r="A65" s="47" t="s">
        <v>54</v>
      </c>
      <c r="B65" s="47"/>
      <c r="C65" s="47"/>
      <c r="D65" s="47"/>
      <c r="E65" s="47"/>
      <c r="F65" s="47"/>
      <c r="G65" s="47"/>
    </row>
    <row r="66" spans="1:7" x14ac:dyDescent="0.25">
      <c r="A66" s="4"/>
      <c r="B66" s="4"/>
      <c r="C66" s="4"/>
      <c r="D66" s="4"/>
      <c r="E66" s="4"/>
      <c r="F66" s="4"/>
      <c r="G66" s="4"/>
    </row>
    <row r="67" spans="1:7" ht="20.25" x14ac:dyDescent="0.3">
      <c r="A67" s="4"/>
      <c r="B67" s="48" t="s">
        <v>0</v>
      </c>
      <c r="C67" s="45" t="s">
        <v>1</v>
      </c>
      <c r="D67" s="50" t="s">
        <v>2</v>
      </c>
      <c r="E67" s="51"/>
      <c r="F67" s="52"/>
      <c r="G67" s="53" t="s">
        <v>3</v>
      </c>
    </row>
    <row r="68" spans="1:7" ht="20.25" x14ac:dyDescent="0.3">
      <c r="A68" s="4"/>
      <c r="B68" s="49"/>
      <c r="C68" s="46"/>
      <c r="D68" s="29" t="s">
        <v>4</v>
      </c>
      <c r="E68" s="29" t="s">
        <v>5</v>
      </c>
      <c r="F68" s="40" t="s">
        <v>6</v>
      </c>
      <c r="G68" s="53"/>
    </row>
    <row r="69" spans="1:7" ht="20.25" x14ac:dyDescent="0.25">
      <c r="A69" s="4"/>
      <c r="B69" s="30" t="s">
        <v>43</v>
      </c>
      <c r="C69" s="31">
        <v>1</v>
      </c>
      <c r="D69" s="41"/>
      <c r="E69" s="41">
        <v>308</v>
      </c>
      <c r="F69" s="41">
        <v>308</v>
      </c>
      <c r="G69" s="43" t="s">
        <v>40</v>
      </c>
    </row>
    <row r="70" spans="1:7" ht="20.25" x14ac:dyDescent="0.3">
      <c r="A70" s="4"/>
      <c r="B70" s="32" t="s">
        <v>7</v>
      </c>
      <c r="C70" s="44">
        <f>SUM(C69:C69)</f>
        <v>1</v>
      </c>
      <c r="D70" s="54" t="s">
        <v>31</v>
      </c>
      <c r="E70" s="54"/>
      <c r="F70" s="33">
        <f>AVERAGE(F69:F69)</f>
        <v>308</v>
      </c>
      <c r="G70" s="34" t="s">
        <v>40</v>
      </c>
    </row>
    <row r="71" spans="1:7" ht="18.75" x14ac:dyDescent="0.3">
      <c r="A71" s="4"/>
      <c r="B71" s="26"/>
      <c r="C71" s="38"/>
      <c r="D71" s="38"/>
      <c r="E71" s="38"/>
      <c r="F71" s="38"/>
      <c r="G71" s="39"/>
    </row>
    <row r="72" spans="1:7" ht="18.75" x14ac:dyDescent="0.3">
      <c r="A72" s="4"/>
      <c r="B72" s="24" t="s">
        <v>8</v>
      </c>
      <c r="C72" s="4"/>
      <c r="D72" s="4"/>
      <c r="E72" s="4"/>
      <c r="F72" s="42"/>
      <c r="G72" s="39"/>
    </row>
    <row r="73" spans="1:7" ht="18.75" x14ac:dyDescent="0.3">
      <c r="A73" s="4"/>
      <c r="B73" s="35"/>
      <c r="C73" s="26" t="s">
        <v>9</v>
      </c>
      <c r="D73" s="24"/>
      <c r="E73" s="24"/>
      <c r="F73" s="42"/>
      <c r="G73" s="39"/>
    </row>
    <row r="74" spans="1:7" ht="18.75" x14ac:dyDescent="0.3">
      <c r="A74" s="4"/>
      <c r="B74" s="25"/>
      <c r="C74" s="26" t="s">
        <v>10</v>
      </c>
      <c r="D74" s="24"/>
      <c r="E74" s="24"/>
      <c r="F74" s="42"/>
      <c r="G74" s="39"/>
    </row>
    <row r="75" spans="1:7" ht="18.75" x14ac:dyDescent="0.3">
      <c r="A75" s="4"/>
      <c r="B75" s="27"/>
      <c r="C75" s="26" t="s">
        <v>11</v>
      </c>
      <c r="D75" s="24"/>
      <c r="E75" s="24"/>
      <c r="F75" s="42"/>
      <c r="G75" s="39"/>
    </row>
    <row r="76" spans="1:7" ht="18.75" x14ac:dyDescent="0.3">
      <c r="A76" s="4"/>
      <c r="B76" s="28"/>
      <c r="C76" s="26" t="s">
        <v>12</v>
      </c>
      <c r="D76" s="24"/>
      <c r="E76" s="24"/>
      <c r="F76" s="42"/>
      <c r="G76" s="39"/>
    </row>
    <row r="77" spans="1:7" x14ac:dyDescent="0.25">
      <c r="A77" s="4"/>
    </row>
    <row r="78" spans="1:7" x14ac:dyDescent="0.25">
      <c r="A78" s="4"/>
    </row>
    <row r="81" spans="1:7" ht="22.5" x14ac:dyDescent="0.3">
      <c r="A81" s="47" t="s">
        <v>55</v>
      </c>
      <c r="B81" s="47"/>
      <c r="C81" s="47"/>
      <c r="D81" s="47"/>
      <c r="E81" s="47"/>
      <c r="F81" s="47"/>
      <c r="G81" s="47"/>
    </row>
    <row r="82" spans="1:7" x14ac:dyDescent="0.25">
      <c r="A82" s="4"/>
      <c r="B82" s="4"/>
      <c r="C82" s="4"/>
      <c r="D82" s="4"/>
      <c r="E82" s="4"/>
      <c r="F82" s="4"/>
      <c r="G82" s="4"/>
    </row>
    <row r="83" spans="1:7" ht="20.25" x14ac:dyDescent="0.3">
      <c r="A83" s="4"/>
      <c r="B83" s="48" t="s">
        <v>0</v>
      </c>
      <c r="C83" s="45" t="s">
        <v>1</v>
      </c>
      <c r="D83" s="50" t="s">
        <v>2</v>
      </c>
      <c r="E83" s="51"/>
      <c r="F83" s="52"/>
      <c r="G83" s="53" t="s">
        <v>3</v>
      </c>
    </row>
    <row r="84" spans="1:7" ht="20.25" x14ac:dyDescent="0.3">
      <c r="A84" s="4"/>
      <c r="B84" s="49"/>
      <c r="C84" s="46"/>
      <c r="D84" s="29" t="s">
        <v>4</v>
      </c>
      <c r="E84" s="29" t="s">
        <v>5</v>
      </c>
      <c r="F84" s="40" t="s">
        <v>6</v>
      </c>
      <c r="G84" s="53"/>
    </row>
    <row r="85" spans="1:7" ht="20.25" x14ac:dyDescent="0.25">
      <c r="A85" s="4"/>
      <c r="B85" s="30" t="s">
        <v>44</v>
      </c>
      <c r="C85" s="31">
        <v>1</v>
      </c>
      <c r="D85" s="41"/>
      <c r="E85" s="41">
        <v>241</v>
      </c>
      <c r="F85" s="41">
        <v>241</v>
      </c>
      <c r="G85" s="43" t="s">
        <v>34</v>
      </c>
    </row>
    <row r="86" spans="1:7" ht="20.25" x14ac:dyDescent="0.25">
      <c r="A86" s="4"/>
      <c r="B86" s="30" t="s">
        <v>59</v>
      </c>
      <c r="C86" s="31">
        <v>4</v>
      </c>
      <c r="D86" s="41">
        <v>212</v>
      </c>
      <c r="E86" s="41">
        <v>321</v>
      </c>
      <c r="F86" s="41">
        <v>278</v>
      </c>
      <c r="G86" s="43" t="s">
        <v>34</v>
      </c>
    </row>
    <row r="87" spans="1:7" ht="20.25" x14ac:dyDescent="0.25">
      <c r="A87" s="4"/>
      <c r="B87" s="30" t="s">
        <v>58</v>
      </c>
      <c r="C87" s="31">
        <v>1</v>
      </c>
      <c r="D87" s="41"/>
      <c r="E87" s="41">
        <v>247</v>
      </c>
      <c r="F87" s="41">
        <v>247</v>
      </c>
      <c r="G87" s="43" t="s">
        <v>34</v>
      </c>
    </row>
    <row r="88" spans="1:7" ht="20.25" x14ac:dyDescent="0.25">
      <c r="A88" s="4"/>
      <c r="B88" s="30" t="s">
        <v>45</v>
      </c>
      <c r="C88" s="31">
        <v>1</v>
      </c>
      <c r="D88" s="41"/>
      <c r="E88" s="41">
        <v>369</v>
      </c>
      <c r="F88" s="41">
        <v>369</v>
      </c>
      <c r="G88" s="43" t="s">
        <v>46</v>
      </c>
    </row>
    <row r="89" spans="1:7" ht="20.25" x14ac:dyDescent="0.25">
      <c r="A89" s="4"/>
      <c r="B89" s="30" t="s">
        <v>47</v>
      </c>
      <c r="C89" s="31">
        <v>4</v>
      </c>
      <c r="D89" s="41">
        <v>199</v>
      </c>
      <c r="E89" s="41">
        <v>218</v>
      </c>
      <c r="F89" s="41">
        <v>210</v>
      </c>
      <c r="G89" s="43" t="s">
        <v>35</v>
      </c>
    </row>
    <row r="90" spans="1:7" ht="20.25" x14ac:dyDescent="0.3">
      <c r="A90" s="4"/>
      <c r="B90" s="32" t="s">
        <v>7</v>
      </c>
      <c r="C90" s="44">
        <f>SUM(C85:C89)</f>
        <v>11</v>
      </c>
      <c r="D90" s="54" t="s">
        <v>31</v>
      </c>
      <c r="E90" s="54"/>
      <c r="F90" s="33">
        <f>AVERAGE(F85:F89)</f>
        <v>269</v>
      </c>
      <c r="G90" s="34" t="s">
        <v>34</v>
      </c>
    </row>
    <row r="91" spans="1:7" ht="18.75" x14ac:dyDescent="0.3">
      <c r="A91" s="4"/>
      <c r="B91" s="26"/>
      <c r="C91" s="38"/>
      <c r="D91" s="38"/>
      <c r="E91" s="38"/>
      <c r="F91" s="38"/>
      <c r="G91" s="39"/>
    </row>
    <row r="92" spans="1:7" ht="18.75" x14ac:dyDescent="0.3">
      <c r="A92" s="4"/>
      <c r="B92" s="24" t="s">
        <v>8</v>
      </c>
      <c r="C92" s="4"/>
      <c r="D92" s="4"/>
      <c r="E92" s="4"/>
      <c r="F92" s="42"/>
      <c r="G92" s="39"/>
    </row>
    <row r="93" spans="1:7" ht="18.75" x14ac:dyDescent="0.3">
      <c r="A93" s="4"/>
      <c r="B93" s="35"/>
      <c r="C93" s="26" t="s">
        <v>9</v>
      </c>
      <c r="D93" s="24"/>
      <c r="E93" s="24"/>
      <c r="F93" s="42"/>
      <c r="G93" s="39"/>
    </row>
    <row r="94" spans="1:7" ht="18.75" x14ac:dyDescent="0.3">
      <c r="A94" s="4"/>
      <c r="B94" s="25"/>
      <c r="C94" s="26" t="s">
        <v>10</v>
      </c>
      <c r="D94" s="24"/>
      <c r="E94" s="24"/>
      <c r="F94" s="42"/>
      <c r="G94" s="39"/>
    </row>
    <row r="95" spans="1:7" ht="18.75" x14ac:dyDescent="0.3">
      <c r="A95" s="4"/>
      <c r="B95" s="27"/>
      <c r="C95" s="26" t="s">
        <v>11</v>
      </c>
      <c r="D95" s="24"/>
      <c r="E95" s="24"/>
      <c r="F95" s="42"/>
      <c r="G95" s="39"/>
    </row>
    <row r="96" spans="1:7" ht="18.75" x14ac:dyDescent="0.3">
      <c r="A96" s="4"/>
      <c r="B96" s="28"/>
      <c r="C96" s="26" t="s">
        <v>12</v>
      </c>
      <c r="D96" s="24"/>
      <c r="E96" s="24"/>
      <c r="F96" s="42"/>
      <c r="G96" s="39"/>
    </row>
    <row r="102" spans="1:7" ht="22.5" x14ac:dyDescent="0.3">
      <c r="A102" s="47" t="s">
        <v>56</v>
      </c>
      <c r="B102" s="47"/>
      <c r="C102" s="47"/>
      <c r="D102" s="47"/>
      <c r="E102" s="47"/>
      <c r="F102" s="47"/>
      <c r="G102" s="47"/>
    </row>
    <row r="103" spans="1:7" x14ac:dyDescent="0.25">
      <c r="A103" s="4"/>
      <c r="B103" s="4"/>
      <c r="C103" s="4"/>
      <c r="D103" s="4"/>
      <c r="E103" s="4"/>
      <c r="F103" s="4"/>
      <c r="G103" s="4"/>
    </row>
    <row r="104" spans="1:7" ht="20.25" x14ac:dyDescent="0.3">
      <c r="A104" s="4"/>
      <c r="B104" s="48" t="s">
        <v>0</v>
      </c>
      <c r="C104" s="45" t="s">
        <v>1</v>
      </c>
      <c r="D104" s="50" t="s">
        <v>2</v>
      </c>
      <c r="E104" s="51"/>
      <c r="F104" s="52"/>
      <c r="G104" s="53" t="s">
        <v>3</v>
      </c>
    </row>
    <row r="105" spans="1:7" ht="20.25" x14ac:dyDescent="0.3">
      <c r="A105" s="4"/>
      <c r="B105" s="49"/>
      <c r="C105" s="46"/>
      <c r="D105" s="29" t="s">
        <v>4</v>
      </c>
      <c r="E105" s="29" t="s">
        <v>5</v>
      </c>
      <c r="F105" s="40" t="s">
        <v>6</v>
      </c>
      <c r="G105" s="53"/>
    </row>
    <row r="106" spans="1:7" ht="20.25" x14ac:dyDescent="0.25">
      <c r="A106" s="4"/>
      <c r="B106" s="30" t="s">
        <v>48</v>
      </c>
      <c r="C106" s="31">
        <v>2</v>
      </c>
      <c r="D106" s="41">
        <v>126</v>
      </c>
      <c r="E106" s="41">
        <v>196</v>
      </c>
      <c r="F106" s="41">
        <v>161</v>
      </c>
      <c r="G106" s="43" t="s">
        <v>60</v>
      </c>
    </row>
    <row r="107" spans="1:7" ht="20.25" x14ac:dyDescent="0.25">
      <c r="A107" s="4"/>
      <c r="B107" s="30" t="s">
        <v>49</v>
      </c>
      <c r="C107" s="31">
        <v>3</v>
      </c>
      <c r="D107" s="41">
        <v>257</v>
      </c>
      <c r="E107" s="41">
        <v>359</v>
      </c>
      <c r="F107" s="41">
        <v>298</v>
      </c>
      <c r="G107" s="43" t="s">
        <v>34</v>
      </c>
    </row>
    <row r="108" spans="1:7" ht="20.25" x14ac:dyDescent="0.25">
      <c r="A108" s="4"/>
      <c r="B108" s="30" t="s">
        <v>50</v>
      </c>
      <c r="C108" s="31">
        <v>2</v>
      </c>
      <c r="D108" s="41">
        <v>212</v>
      </c>
      <c r="E108" s="41">
        <v>273</v>
      </c>
      <c r="F108" s="41">
        <v>242</v>
      </c>
      <c r="G108" s="43" t="s">
        <v>34</v>
      </c>
    </row>
    <row r="109" spans="1:7" ht="20.25" x14ac:dyDescent="0.3">
      <c r="A109" s="4"/>
      <c r="B109" s="32" t="s">
        <v>7</v>
      </c>
      <c r="C109" s="44">
        <f>SUM(C106:C108)</f>
        <v>7</v>
      </c>
      <c r="D109" s="54" t="s">
        <v>31</v>
      </c>
      <c r="E109" s="54"/>
      <c r="F109" s="33">
        <v>234</v>
      </c>
      <c r="G109" s="34" t="s">
        <v>34</v>
      </c>
    </row>
    <row r="110" spans="1:7" ht="18.75" x14ac:dyDescent="0.3">
      <c r="A110" s="4"/>
      <c r="B110" s="26"/>
      <c r="C110" s="38"/>
      <c r="D110" s="38"/>
      <c r="E110" s="38"/>
      <c r="F110" s="38"/>
      <c r="G110" s="39"/>
    </row>
    <row r="111" spans="1:7" ht="18.75" x14ac:dyDescent="0.3">
      <c r="A111" s="4"/>
      <c r="B111" s="24" t="s">
        <v>8</v>
      </c>
      <c r="C111" s="4"/>
      <c r="D111" s="4"/>
      <c r="E111" s="4"/>
      <c r="F111" s="42"/>
      <c r="G111" s="39"/>
    </row>
    <row r="112" spans="1:7" ht="18.75" x14ac:dyDescent="0.3">
      <c r="A112" s="4"/>
      <c r="B112" s="35"/>
      <c r="C112" s="26" t="s">
        <v>9</v>
      </c>
      <c r="D112" s="24"/>
      <c r="E112" s="24"/>
      <c r="F112" s="42"/>
      <c r="G112" s="39"/>
    </row>
    <row r="113" spans="1:7" ht="18.75" x14ac:dyDescent="0.3">
      <c r="A113" s="4"/>
      <c r="B113" s="25"/>
      <c r="C113" s="26" t="s">
        <v>10</v>
      </c>
      <c r="D113" s="24"/>
      <c r="E113" s="24"/>
      <c r="F113" s="42"/>
      <c r="G113" s="39"/>
    </row>
    <row r="114" spans="1:7" ht="18.75" x14ac:dyDescent="0.3">
      <c r="A114" s="4"/>
      <c r="B114" s="27"/>
      <c r="C114" s="26" t="s">
        <v>11</v>
      </c>
      <c r="D114" s="24"/>
      <c r="E114" s="24"/>
      <c r="F114" s="42"/>
      <c r="G114" s="39"/>
    </row>
    <row r="115" spans="1:7" ht="18.75" x14ac:dyDescent="0.3">
      <c r="A115" s="4"/>
      <c r="B115" s="28"/>
      <c r="C115" s="26" t="s">
        <v>12</v>
      </c>
      <c r="D115" s="24"/>
      <c r="E115" s="24"/>
      <c r="F115" s="42"/>
      <c r="G115" s="39"/>
    </row>
  </sheetData>
  <mergeCells count="42">
    <mergeCell ref="A102:G102"/>
    <mergeCell ref="B104:B105"/>
    <mergeCell ref="C104:C105"/>
    <mergeCell ref="D104:F104"/>
    <mergeCell ref="G104:G105"/>
    <mergeCell ref="D109:E109"/>
    <mergeCell ref="A81:G81"/>
    <mergeCell ref="B83:B84"/>
    <mergeCell ref="C83:C84"/>
    <mergeCell ref="D83:F83"/>
    <mergeCell ref="G83:G84"/>
    <mergeCell ref="D90:E90"/>
    <mergeCell ref="A65:G65"/>
    <mergeCell ref="B67:B68"/>
    <mergeCell ref="C67:C68"/>
    <mergeCell ref="D67:F67"/>
    <mergeCell ref="G67:G68"/>
    <mergeCell ref="D70:E70"/>
    <mergeCell ref="A44:G44"/>
    <mergeCell ref="B46:B47"/>
    <mergeCell ref="C46:C47"/>
    <mergeCell ref="D46:F46"/>
    <mergeCell ref="G46:G47"/>
    <mergeCell ref="D50:E50"/>
    <mergeCell ref="A29:G29"/>
    <mergeCell ref="B31:B32"/>
    <mergeCell ref="C31:C32"/>
    <mergeCell ref="D31:F31"/>
    <mergeCell ref="G31:G32"/>
    <mergeCell ref="D34:E34"/>
    <mergeCell ref="A14:G14"/>
    <mergeCell ref="B16:B17"/>
    <mergeCell ref="C16:C17"/>
    <mergeCell ref="D16:F16"/>
    <mergeCell ref="G16:G17"/>
    <mergeCell ref="D21:E21"/>
    <mergeCell ref="A1:G1"/>
    <mergeCell ref="B3:B4"/>
    <mergeCell ref="C3:C4"/>
    <mergeCell ref="D3:F3"/>
    <mergeCell ref="G3:G4"/>
    <mergeCell ref="D6:E6"/>
  </mergeCells>
  <pageMargins left="0.7" right="0.7" top="1.1100000000000001" bottom="0.75" header="0.3" footer="0.3"/>
  <pageSetup paperSize="10000" scale="6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RATA2 UNIVERSITAS</vt:lpstr>
      <vt:lpstr>SKOR PER-FAKULTAS</vt:lpstr>
      <vt:lpstr>'RATA2 UNIVERSITAS'!Print_Area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LC</cp:lastModifiedBy>
  <cp:lastPrinted>2019-09-19T17:17:33Z</cp:lastPrinted>
  <dcterms:created xsi:type="dcterms:W3CDTF">2019-08-30T02:37:21Z</dcterms:created>
  <dcterms:modified xsi:type="dcterms:W3CDTF">2021-06-28T06:28:34Z</dcterms:modified>
</cp:coreProperties>
</file>